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OVD BSC\Saldos Finiquito\Secc III\"/>
    </mc:Choice>
  </mc:AlternateContent>
  <xr:revisionPtr revIDLastSave="0" documentId="8_{D5A79EE1-203A-48C4-A6EA-75E41D29600C}" xr6:coauthVersionLast="47" xr6:coauthVersionMax="47" xr10:uidLastSave="{00000000-0000-0000-0000-000000000000}"/>
  <bookViews>
    <workbookView xWindow="3510" yWindow="1005" windowWidth="14670" windowHeight="15195" xr2:uid="{EAA54A60-7472-44EB-BB8F-F809764A3682}"/>
  </bookViews>
  <sheets>
    <sheet name="CONCENTRADO" sheetId="1" r:id="rId1"/>
    <sheet name="INGRESO" sheetId="2" r:id="rId2"/>
    <sheet name="GAST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E25" i="1" s="1"/>
  <c r="E24" i="1"/>
  <c r="G24" i="1"/>
  <c r="C25" i="1"/>
  <c r="B25" i="1"/>
  <c r="G23" i="1" l="1"/>
  <c r="G19" i="1"/>
  <c r="G6" i="1" l="1"/>
  <c r="B15" i="1" l="1"/>
  <c r="G7" i="1" l="1"/>
  <c r="G8" i="1" s="1"/>
  <c r="E6" i="1" l="1"/>
  <c r="E7" i="1" s="1"/>
  <c r="B8" i="1" l="1"/>
  <c r="B9" i="1"/>
  <c r="G9" i="1"/>
  <c r="G10" i="1" s="1"/>
  <c r="G11" i="1" s="1"/>
  <c r="G12" i="1" s="1"/>
  <c r="G13" i="1" s="1"/>
  <c r="G14" i="1" s="1"/>
  <c r="G15" i="1" s="1"/>
  <c r="G16" i="1" s="1"/>
  <c r="G17" i="1" s="1"/>
  <c r="G18" i="1" s="1"/>
  <c r="G20" i="1" s="1"/>
  <c r="E8" i="1" l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2" i="1" s="1"/>
  <c r="E23" i="1" s="1"/>
</calcChain>
</file>

<file path=xl/sharedStrings.xml><?xml version="1.0" encoding="utf-8"?>
<sst xmlns="http://schemas.openxmlformats.org/spreadsheetml/2006/main" count="26" uniqueCount="26">
  <si>
    <t>INGRESO</t>
  </si>
  <si>
    <t>GASTO</t>
  </si>
  <si>
    <t>SALDO</t>
  </si>
  <si>
    <t>GASTO CON RETENCIONES</t>
  </si>
  <si>
    <t>INFORMACION PRESUPUESTAL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</si>
  <si>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</si>
  <si>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</si>
  <si>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</si>
  <si>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</si>
  <si>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</si>
  <si>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</si>
  <si>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</si>
  <si>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</si>
  <si>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</si>
  <si>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</si>
  <si>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TOTAL</t>
  </si>
  <si>
    <t>AUTORIZADO FCyT
 2020</t>
  </si>
  <si>
    <t>MAESTRIA PERIODISMO 2020</t>
  </si>
  <si>
    <t>AL 06 DE NOVIEMBRE 2020</t>
  </si>
  <si>
    <t>ENERO 2021</t>
  </si>
  <si>
    <t>FEBRERO 2021</t>
  </si>
  <si>
    <t>DICIEMBRE</t>
  </si>
  <si>
    <t>MARZO 2021</t>
  </si>
  <si>
    <t>ABRIL 2021</t>
  </si>
  <si>
    <t>MAYO 2021</t>
  </si>
  <si>
    <t>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</si>
</sst>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" fontId="0" fillId="0" borderId="6" xfId="0" applyNumberFormat="1" applyBorder="1"/>
    <xf numFmtId="4" fontId="0" fillId="0" borderId="5" xfId="0" applyNumberFormat="1" applyBorder="1"/>
    <xf numFmtId="4" fontId="0" fillId="0" borderId="18" xfId="0" applyNumberFormat="1" applyBorder="1"/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44" fontId="0" fillId="0" borderId="2" xfId="0" applyNumberFormat="1" applyBorder="1"/>
    <xf numFmtId="44" fontId="0" fillId="0" borderId="11" xfId="0" applyNumberFormat="1" applyBorder="1"/>
    <xf numFmtId="44" fontId="0" fillId="0" borderId="1" xfId="0" applyNumberFormat="1" applyBorder="1"/>
    <xf numFmtId="44" fontId="0" fillId="0" borderId="8" xfId="0" applyNumberFormat="1" applyBorder="1"/>
    <xf numFmtId="44" fontId="1" fillId="0" borderId="4" xfId="0" applyNumberFormat="1" applyFont="1" applyBorder="1"/>
    <xf numFmtId="44" fontId="0" fillId="0" borderId="1" xfId="0" applyNumberFormat="1" applyFill="1" applyBorder="1"/>
    <xf numFmtId="0" fontId="0" fillId="0" borderId="19" xfId="0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0" fontId="1" fillId="0" borderId="9" xfId="0" applyFont="1" applyBorder="1" applyAlignment="1">
      <alignment horizontal="center"/>
    </xf>
    <xf numFmtId="49" fontId="0" fillId="0" borderId="20" xfId="0" applyNumberForma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" fontId="0" fillId="0" borderId="22" xfId="0" applyNumberFormat="1" applyBorder="1"/>
    <xf numFmtId="0" fontId="0" fillId="0" borderId="23" xfId="0" applyBorder="1"/>
    <xf numFmtId="4" fontId="0" fillId="0" borderId="24" xfId="0" applyNumberFormat="1" applyBorder="1"/>
    <xf numFmtId="44" fontId="0" fillId="0" borderId="25" xfId="0" applyNumberFormat="1" applyBorder="1"/>
    <xf numFmtId="44" fontId="0" fillId="0" borderId="8" xfId="0" applyNumberFormat="1" applyBorder="1" applyAlignment="1">
      <alignment vertical="center"/>
    </xf>
    <xf numFmtId="44" fontId="0" fillId="5" borderId="26" xfId="0" applyNumberFormat="1" applyFill="1" applyBorder="1"/>
    <xf numFmtId="44" fontId="0" fillId="5" borderId="25" xfId="0" applyNumberFormat="1" applyFill="1" applyBorder="1"/>
    <xf numFmtId="44" fontId="0" fillId="0" borderId="8" xfId="0" applyNumberFormat="1" applyBorder="1" applyAlignment="1">
      <alignment horizontal="center" vertical="center"/>
    </xf>
    <xf numFmtId="44" fontId="1" fillId="0" borderId="27" xfId="0" applyNumberFormat="1" applyFont="1" applyBorder="1"/>
    <xf numFmtId="44" fontId="1" fillId="4" borderId="28" xfId="0" applyNumberFormat="1" applyFont="1" applyFill="1" applyBorder="1"/>
    <xf numFmtId="4" fontId="0" fillId="0" borderId="7" xfId="0" applyNumberFormat="1" applyBorder="1"/>
    <xf numFmtId="44" fontId="0" fillId="0" borderId="25" xfId="0" applyNumberFormat="1" applyBorder="1" applyAlignment="1">
      <alignment vertical="center"/>
    </xf>
    <xf numFmtId="44" fontId="0" fillId="0" borderId="26" xfId="0" applyNumberFormat="1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44" fontId="0" fillId="0" borderId="29" xfId="0" applyNumberFormat="1" applyBorder="1" applyAlignment="1">
      <alignment horizontal="center" vertical="center"/>
    </xf>
    <xf numFmtId="4" fontId="0" fillId="0" borderId="0" xfId="0" applyNumberFormat="1" applyBorder="1"/>
    <xf numFmtId="49" fontId="0" fillId="6" borderId="10" xfId="0" applyNumberFormat="1" applyFill="1" applyBorder="1" applyAlignment="1">
      <alignment horizontal="center" vertical="center" wrapText="1"/>
    </xf>
    <xf numFmtId="44" fontId="0" fillId="6" borderId="25" xfId="0" applyNumberFormat="1" applyFill="1" applyBorder="1"/>
    <xf numFmtId="44" fontId="0" fillId="6" borderId="29" xfId="0" applyNumberFormat="1" applyFill="1" applyBorder="1" applyAlignment="1">
      <alignment horizontal="center" vertical="center"/>
    </xf>
    <xf numFmtId="44" fontId="0" fillId="6" borderId="8" xfId="0" applyNumberFormat="1" applyFill="1" applyBorder="1" applyAlignment="1">
      <alignment horizontal="center" vertical="center"/>
    </xf>
    <xf numFmtId="0" fontId="0" fillId="6" borderId="0" xfId="0" applyFill="1"/>
    <xf numFmtId="4" fontId="0" fillId="6" borderId="0" xfId="0" applyNumberFormat="1" applyFill="1" applyBorder="1"/>
    <xf numFmtId="44" fontId="0" fillId="0" borderId="0" xfId="0" applyNumberFormat="1"/>
    <xf numFmtId="0" fontId="2" fillId="0" borderId="0" xfId="0" applyFont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341A-B94B-4EED-9D15-5BE4492F4615}">
  <dimension ref="A1:H25"/>
  <sheetViews>
    <sheetView tabSelected="1" topLeftCell="A10" workbookViewId="0">
      <selection activeCell="F30" sqref="F30"/>
    </sheetView>
  </sheetViews>
  <sheetFormatPr baseColWidth="10" defaultRowHeight="15" x14ac:dyDescent="0.25"/>
  <cols>
    <col min="1" max="1" width="20" customWidth="1"/>
    <col min="2" max="3" width="14.140625" bestFit="1" customWidth="1"/>
    <col min="4" max="4" width="15" customWidth="1"/>
    <col min="5" max="5" width="14.140625" bestFit="1" customWidth="1"/>
    <col min="7" max="7" width="22" bestFit="1" customWidth="1"/>
  </cols>
  <sheetData>
    <row r="1" spans="1:7" ht="18" x14ac:dyDescent="0.25">
      <c r="A1" s="44" t="s">
        <v>17</v>
      </c>
      <c r="B1" s="44"/>
      <c r="C1" s="44"/>
      <c r="D1" s="44"/>
      <c r="E1" s="44"/>
      <c r="F1" s="44"/>
      <c r="G1" s="44"/>
    </row>
    <row r="2" spans="1:7" ht="15.75" thickBot="1" x14ac:dyDescent="0.3"/>
    <row r="3" spans="1:7" ht="15.75" thickBot="1" x14ac:dyDescent="0.3">
      <c r="A3" s="48"/>
      <c r="B3" s="45" t="s">
        <v>4</v>
      </c>
      <c r="C3" s="46"/>
      <c r="D3" s="46"/>
      <c r="E3" s="47"/>
      <c r="G3" s="50" t="s">
        <v>16</v>
      </c>
    </row>
    <row r="4" spans="1:7" ht="30.75" thickBot="1" x14ac:dyDescent="0.3">
      <c r="A4" s="49"/>
      <c r="B4" s="4" t="s">
        <v>0</v>
      </c>
      <c r="C4" s="4" t="s">
        <v>1</v>
      </c>
      <c r="D4" s="5" t="s">
        <v>3</v>
      </c>
      <c r="E4" s="6" t="s">
        <v>2</v>
      </c>
      <c r="G4" s="51"/>
    </row>
    <row r="5" spans="1:7" x14ac:dyDescent="0.25">
      <c r="A5" s="18">
        <v>2019</v>
      </c>
      <c r="B5" s="21">
        <v>251606.18</v>
      </c>
      <c r="C5" s="22"/>
      <c r="D5" s="22"/>
      <c r="E5" s="23">
        <v>251606.18</v>
      </c>
      <c r="G5" s="2">
        <v>2000000</v>
      </c>
    </row>
    <row r="6" spans="1:7" x14ac:dyDescent="0.25">
      <c r="A6" s="16" t="s">
        <v>5</v>
      </c>
      <c r="B6" s="24">
        <v>420000</v>
      </c>
      <c r="C6" s="7">
        <v>116464.41</v>
      </c>
      <c r="D6" s="7">
        <v>116464.41</v>
      </c>
      <c r="E6" s="8">
        <f>+E5+B6-D6</f>
        <v>555141.7699999999</v>
      </c>
      <c r="G6" s="3">
        <f>+G5-D6</f>
        <v>1883535.59</v>
      </c>
    </row>
    <row r="7" spans="1:7" x14ac:dyDescent="0.25">
      <c r="A7" s="13" t="s">
        <v>6</v>
      </c>
      <c r="B7" s="24">
        <v>403200</v>
      </c>
      <c r="C7" s="9">
        <v>46658.68</v>
      </c>
      <c r="D7" s="9">
        <v>54535.46</v>
      </c>
      <c r="E7" s="10">
        <f>+E6+B7-D7</f>
        <v>903806.30999999994</v>
      </c>
      <c r="G7" s="1">
        <f>+G6-D7</f>
        <v>1829000.1300000001</v>
      </c>
    </row>
    <row r="8" spans="1:7" x14ac:dyDescent="0.25">
      <c r="A8" s="13" t="s">
        <v>7</v>
      </c>
      <c r="B8" s="24">
        <f t="shared" ref="B8:B9" si="0">SUM(A8)</f>
        <v>0</v>
      </c>
      <c r="C8" s="9">
        <v>99577.52</v>
      </c>
      <c r="D8" s="12">
        <v>115331.05</v>
      </c>
      <c r="E8" s="10">
        <f t="shared" ref="E8:E15" si="1">+E7+B8-D8</f>
        <v>788475.25999999989</v>
      </c>
      <c r="G8" s="1">
        <f>+G7-D8</f>
        <v>1713669.08</v>
      </c>
    </row>
    <row r="9" spans="1:7" x14ac:dyDescent="0.25">
      <c r="A9" s="13" t="s">
        <v>8</v>
      </c>
      <c r="B9" s="24">
        <f t="shared" si="0"/>
        <v>0</v>
      </c>
      <c r="C9" s="9">
        <v>0</v>
      </c>
      <c r="D9" s="9">
        <v>0</v>
      </c>
      <c r="E9" s="10">
        <f t="shared" si="1"/>
        <v>788475.25999999989</v>
      </c>
      <c r="G9" s="1">
        <f t="shared" ref="G9:G16" si="2">+G8-D9</f>
        <v>1713669.08</v>
      </c>
    </row>
    <row r="10" spans="1:7" x14ac:dyDescent="0.25">
      <c r="A10" s="13" t="s">
        <v>9</v>
      </c>
      <c r="B10" s="24">
        <v>420000</v>
      </c>
      <c r="C10" s="9">
        <v>36334.76</v>
      </c>
      <c r="D10" s="9">
        <v>49035.040000000001</v>
      </c>
      <c r="E10" s="10">
        <f t="shared" si="1"/>
        <v>1159440.2199999997</v>
      </c>
      <c r="G10" s="1">
        <f t="shared" si="2"/>
        <v>1664634.04</v>
      </c>
    </row>
    <row r="11" spans="1:7" x14ac:dyDescent="0.25">
      <c r="A11" s="13" t="s">
        <v>10</v>
      </c>
      <c r="B11" s="24">
        <v>336384.96</v>
      </c>
      <c r="C11" s="9">
        <v>339454.58</v>
      </c>
      <c r="D11" s="9">
        <v>413042.87</v>
      </c>
      <c r="E11" s="10">
        <f t="shared" si="1"/>
        <v>1082782.3099999996</v>
      </c>
      <c r="G11" s="1">
        <f t="shared" si="2"/>
        <v>1251591.17</v>
      </c>
    </row>
    <row r="12" spans="1:7" x14ac:dyDescent="0.25">
      <c r="A12" s="13" t="s">
        <v>11</v>
      </c>
      <c r="B12" s="32">
        <v>38077.5</v>
      </c>
      <c r="C12" s="9">
        <v>86600.23</v>
      </c>
      <c r="D12" s="9">
        <v>105373.73</v>
      </c>
      <c r="E12" s="10">
        <f>+E11+B12-D12</f>
        <v>1015486.0799999996</v>
      </c>
      <c r="G12" s="1">
        <f t="shared" si="2"/>
        <v>1146217.44</v>
      </c>
    </row>
    <row r="13" spans="1:7" x14ac:dyDescent="0.25">
      <c r="A13" s="13" t="s">
        <v>12</v>
      </c>
      <c r="B13" s="24">
        <v>52077.5</v>
      </c>
      <c r="C13" s="9">
        <v>42334.76</v>
      </c>
      <c r="D13" s="9">
        <v>51512.22</v>
      </c>
      <c r="E13" s="10">
        <f t="shared" si="1"/>
        <v>1016051.3599999996</v>
      </c>
      <c r="G13" s="1">
        <f t="shared" si="2"/>
        <v>1094705.22</v>
      </c>
    </row>
    <row r="14" spans="1:7" x14ac:dyDescent="0.25">
      <c r="A14" s="13" t="s">
        <v>13</v>
      </c>
      <c r="B14" s="24">
        <v>488077.5</v>
      </c>
      <c r="C14" s="9">
        <v>36334.769999999997</v>
      </c>
      <c r="D14" s="9">
        <v>44211.54</v>
      </c>
      <c r="E14" s="10">
        <f t="shared" si="1"/>
        <v>1459917.3199999996</v>
      </c>
      <c r="G14" s="1">
        <f t="shared" si="2"/>
        <v>1050493.68</v>
      </c>
    </row>
    <row r="15" spans="1:7" x14ac:dyDescent="0.25">
      <c r="A15" s="13" t="s">
        <v>14</v>
      </c>
      <c r="B15" s="24">
        <f>210000+60577.5</f>
        <v>270577.5</v>
      </c>
      <c r="C15" s="9">
        <v>302601.82</v>
      </c>
      <c r="D15" s="9">
        <v>368200.72</v>
      </c>
      <c r="E15" s="10">
        <f t="shared" si="1"/>
        <v>1362294.0999999996</v>
      </c>
      <c r="G15" s="1">
        <f t="shared" si="2"/>
        <v>682292.96</v>
      </c>
    </row>
    <row r="16" spans="1:7" ht="30" x14ac:dyDescent="0.25">
      <c r="A16" s="13" t="s">
        <v>18</v>
      </c>
      <c r="B16" s="33">
        <v>10000</v>
      </c>
      <c r="C16" s="17">
        <v>11202.02</v>
      </c>
      <c r="D16" s="17">
        <v>13630.44</v>
      </c>
      <c r="E16" s="25">
        <f t="shared" ref="E16:E23" si="3">+E15+B16-D16</f>
        <v>1358663.6599999997</v>
      </c>
      <c r="G16" s="1">
        <f t="shared" si="2"/>
        <v>668662.52</v>
      </c>
    </row>
    <row r="17" spans="1:8" x14ac:dyDescent="0.25">
      <c r="A17" s="13" t="s">
        <v>21</v>
      </c>
      <c r="B17" s="26">
        <v>0</v>
      </c>
      <c r="C17" s="9">
        <v>327734.49</v>
      </c>
      <c r="D17" s="9">
        <v>398781.73</v>
      </c>
      <c r="E17" s="25">
        <f t="shared" si="3"/>
        <v>959881.9299999997</v>
      </c>
      <c r="G17" s="1">
        <f>+G16-D17</f>
        <v>269880.79000000004</v>
      </c>
    </row>
    <row r="18" spans="1:8" ht="15.75" thickBot="1" x14ac:dyDescent="0.3">
      <c r="A18" s="19" t="s">
        <v>19</v>
      </c>
      <c r="B18" s="27">
        <v>0</v>
      </c>
      <c r="C18" s="15">
        <v>36334.76</v>
      </c>
      <c r="D18" s="7">
        <v>44211.519999999997</v>
      </c>
      <c r="E18" s="28">
        <f t="shared" si="3"/>
        <v>915670.40999999968</v>
      </c>
      <c r="G18" s="31">
        <f>+G17-D18</f>
        <v>225669.27000000005</v>
      </c>
    </row>
    <row r="19" spans="1:8" ht="15.75" thickBot="1" x14ac:dyDescent="0.3">
      <c r="A19" s="14" t="s">
        <v>20</v>
      </c>
      <c r="B19" s="27">
        <v>0</v>
      </c>
      <c r="C19" s="15">
        <v>0</v>
      </c>
      <c r="D19" s="15">
        <v>0</v>
      </c>
      <c r="E19" s="28">
        <f t="shared" si="3"/>
        <v>915670.40999999968</v>
      </c>
      <c r="G19" s="31">
        <f>+G18-D19</f>
        <v>225669.27000000005</v>
      </c>
    </row>
    <row r="20" spans="1:8" ht="15.75" thickBot="1" x14ac:dyDescent="0.3">
      <c r="A20" s="14" t="s">
        <v>22</v>
      </c>
      <c r="B20" s="27">
        <v>0</v>
      </c>
      <c r="C20" s="15">
        <v>184553.73</v>
      </c>
      <c r="D20" s="15">
        <v>224561.9</v>
      </c>
      <c r="E20" s="28">
        <f t="shared" si="3"/>
        <v>691108.50999999966</v>
      </c>
      <c r="G20" s="31">
        <f>+G19-D20</f>
        <v>1107.3700000000536</v>
      </c>
    </row>
    <row r="21" spans="1:8" x14ac:dyDescent="0.25">
      <c r="A21" s="37"/>
      <c r="B21" s="38"/>
      <c r="C21" s="39"/>
      <c r="D21" s="39"/>
      <c r="E21" s="40"/>
      <c r="F21" s="41"/>
      <c r="G21" s="42"/>
    </row>
    <row r="22" spans="1:8" x14ac:dyDescent="0.25">
      <c r="A22" s="34" t="s">
        <v>23</v>
      </c>
      <c r="B22" s="27">
        <v>0</v>
      </c>
      <c r="C22" s="35">
        <v>0</v>
      </c>
      <c r="D22" s="35">
        <v>0</v>
      </c>
      <c r="E22" s="28">
        <f>+E20+B22-D22</f>
        <v>691108.50999999966</v>
      </c>
      <c r="G22" s="36">
        <v>690001.14</v>
      </c>
    </row>
    <row r="23" spans="1:8" x14ac:dyDescent="0.25">
      <c r="A23" s="34" t="s">
        <v>24</v>
      </c>
      <c r="B23" s="27">
        <v>0</v>
      </c>
      <c r="C23" s="35">
        <v>115287.42</v>
      </c>
      <c r="D23" s="35">
        <v>140279.70000000001</v>
      </c>
      <c r="E23" s="28">
        <f t="shared" si="3"/>
        <v>550828.80999999959</v>
      </c>
      <c r="G23" s="43">
        <f>G22-D23</f>
        <v>549721.43999999994</v>
      </c>
    </row>
    <row r="24" spans="1:8" x14ac:dyDescent="0.25">
      <c r="A24" s="34" t="s">
        <v>25</v>
      </c>
      <c r="B24" s="27">
        <v>0</v>
      </c>
      <c r="C24" s="35">
        <v>212422.27</v>
      </c>
      <c r="D24" s="35">
        <v>258472.53</v>
      </c>
      <c r="E24" s="28">
        <f>+E23+B24-D24</f>
        <v>292356.27999999956</v>
      </c>
      <c r="G24" s="43">
        <f>G23-D24</f>
        <v>291248.90999999992</v>
      </c>
      <c r="H24" s="43"/>
    </row>
    <row r="25" spans="1:8" ht="15.75" thickBot="1" x14ac:dyDescent="0.3">
      <c r="A25" s="20" t="s">
        <v>15</v>
      </c>
      <c r="B25" s="29">
        <f>SUM(B5:B24)</f>
        <v>2690001.1399999997</v>
      </c>
      <c r="C25" s="11">
        <f>SUM(C5:C24)</f>
        <v>1993896.22</v>
      </c>
      <c r="D25" s="11">
        <f>SUM(D5:D24)</f>
        <v>2397644.86</v>
      </c>
      <c r="E25" s="30">
        <f>+B25-D25</f>
        <v>292356.2799999998</v>
      </c>
    </row>
  </sheetData>
  <mergeCells count="4">
    <mergeCell ref="A1:G1"/>
    <mergeCell ref="B3:E3"/>
    <mergeCell ref="A3:A4"/>
    <mergeCell ref="G3:G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EE753-5B73-42DD-9377-5C658F5BAA3D}">
  <dimension ref="A1"/>
  <sheetViews>
    <sheetView workbookViewId="0">
      <selection activeCell="K16" sqref="K15:K1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58F82-C3D8-4A7E-9F0C-E94E030575E4}">
  <dimension ref="A1"/>
  <sheetViews>
    <sheetView workbookViewId="0">
      <selection activeCell="F17" sqref="F1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CONCENTRADO</vt:lpstr>
      <vt:lpstr>INGRESO</vt:lpstr>
      <vt:lpstr>GASTO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Salgado Camargo</dc:creator>
  <cp:lastModifiedBy>Beatriz Salgado Camargo</cp:lastModifiedBy>
  <dcterms:created xsi:type="dcterms:W3CDTF">2020-07-02T03:29:12Z</dcterms:created>
  <dcterms:modified xsi:type="dcterms:W3CDTF">2021-06-29T23:32:22Z</dcterms:modified>
</cp:coreProperties>
</file>